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11. ЖК Восход\18 (В) Утепление плит перекрытия\"/>
    </mc:Choice>
  </mc:AlternateContent>
  <xr:revisionPtr revIDLastSave="0" documentId="13_ncr:1_{E4EBD4DF-66C3-436F-9CA5-511CCA812BCA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Лист1" sheetId="1" r:id="rId1"/>
  </sheets>
  <definedNames>
    <definedName name="_xlnm._FilterDatabase" localSheetId="0" hidden="1">Лист1!$A$6:$I$85</definedName>
    <definedName name="_xlnm.Print_Area" localSheetId="0">Лист1!$B$1:$H$92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G55" i="1"/>
  <c r="G58" i="1"/>
  <c r="G76" i="1"/>
  <c r="E78" i="1"/>
  <c r="G78" i="1" s="1"/>
  <c r="E76" i="1"/>
  <c r="E79" i="1" s="1"/>
  <c r="E80" i="1" s="1"/>
  <c r="G80" i="1" s="1"/>
  <c r="E73" i="1"/>
  <c r="G73" i="1" s="1"/>
  <c r="E72" i="1"/>
  <c r="G72" i="1" s="1"/>
  <c r="E71" i="1"/>
  <c r="G71" i="1" s="1"/>
  <c r="E70" i="1"/>
  <c r="G70" i="1" s="1"/>
  <c r="E60" i="1"/>
  <c r="G60" i="1" s="1"/>
  <c r="E58" i="1"/>
  <c r="E48" i="1" s="1"/>
  <c r="G48" i="1" s="1"/>
  <c r="E55" i="1"/>
  <c r="E54" i="1"/>
  <c r="G54" i="1" s="1"/>
  <c r="E53" i="1"/>
  <c r="G53" i="1" s="1"/>
  <c r="E52" i="1"/>
  <c r="G52" i="1" s="1"/>
  <c r="E42" i="1"/>
  <c r="G42" i="1" s="1"/>
  <c r="E40" i="1"/>
  <c r="E30" i="1" s="1"/>
  <c r="G30" i="1" s="1"/>
  <c r="E37" i="1"/>
  <c r="G37" i="1" s="1"/>
  <c r="E36" i="1"/>
  <c r="G36" i="1" s="1"/>
  <c r="E35" i="1"/>
  <c r="G35" i="1" s="1"/>
  <c r="E34" i="1"/>
  <c r="G34" i="1" s="1"/>
  <c r="E24" i="1"/>
  <c r="G24" i="1" s="1"/>
  <c r="E22" i="1"/>
  <c r="E11" i="1" s="1"/>
  <c r="G11" i="1" s="1"/>
  <c r="E19" i="1"/>
  <c r="G19" i="1" s="1"/>
  <c r="E18" i="1"/>
  <c r="G18" i="1" s="1"/>
  <c r="E17" i="1"/>
  <c r="G17" i="1" s="1"/>
  <c r="E16" i="1"/>
  <c r="G16" i="1" s="1"/>
  <c r="G79" i="1" l="1"/>
  <c r="G40" i="1"/>
  <c r="E38" i="1"/>
  <c r="G38" i="1" s="1"/>
  <c r="E43" i="1"/>
  <c r="E74" i="1"/>
  <c r="G74" i="1" s="1"/>
  <c r="E75" i="1"/>
  <c r="G75" i="1" s="1"/>
  <c r="E56" i="1"/>
  <c r="G56" i="1" s="1"/>
  <c r="E20" i="1"/>
  <c r="G20" i="1" s="1"/>
  <c r="E15" i="1"/>
  <c r="G15" i="1" s="1"/>
  <c r="E13" i="1"/>
  <c r="G13" i="1" s="1"/>
  <c r="E14" i="1"/>
  <c r="G14" i="1" s="1"/>
  <c r="E59" i="1"/>
  <c r="G59" i="1" s="1"/>
  <c r="E10" i="1"/>
  <c r="G10" i="1" s="1"/>
  <c r="E46" i="1"/>
  <c r="G46" i="1" s="1"/>
  <c r="E23" i="1"/>
  <c r="G23" i="1" s="1"/>
  <c r="E61" i="1"/>
  <c r="E12" i="1"/>
  <c r="G12" i="1" s="1"/>
  <c r="E39" i="1"/>
  <c r="G39" i="1" s="1"/>
  <c r="E65" i="1"/>
  <c r="G65" i="1" s="1"/>
  <c r="E77" i="1"/>
  <c r="G77" i="1" s="1"/>
  <c r="E57" i="1"/>
  <c r="G57" i="1" s="1"/>
  <c r="E64" i="1"/>
  <c r="G64" i="1" s="1"/>
  <c r="E28" i="1"/>
  <c r="G28" i="1" s="1"/>
  <c r="E66" i="1"/>
  <c r="G66" i="1" s="1"/>
  <c r="E21" i="1"/>
  <c r="G21" i="1" s="1"/>
  <c r="E47" i="1"/>
  <c r="G47" i="1" s="1"/>
  <c r="E25" i="1"/>
  <c r="E29" i="1"/>
  <c r="G29" i="1" s="1"/>
  <c r="E41" i="1"/>
  <c r="G41" i="1" s="1"/>
  <c r="E62" i="1" l="1"/>
  <c r="G62" i="1" s="1"/>
  <c r="G61" i="1"/>
  <c r="E44" i="1"/>
  <c r="G44" i="1" s="1"/>
  <c r="G43" i="1"/>
  <c r="E26" i="1"/>
  <c r="G26" i="1" s="1"/>
  <c r="G25" i="1"/>
  <c r="E33" i="1"/>
  <c r="G33" i="1" s="1"/>
  <c r="E32" i="1"/>
  <c r="G32" i="1" s="1"/>
  <c r="E31" i="1"/>
  <c r="G31" i="1" s="1"/>
  <c r="E68" i="1"/>
  <c r="G68" i="1" s="1"/>
  <c r="E67" i="1"/>
  <c r="G67" i="1" s="1"/>
  <c r="E69" i="1"/>
  <c r="G69" i="1" s="1"/>
  <c r="E51" i="1"/>
  <c r="G51" i="1" s="1"/>
  <c r="E50" i="1"/>
  <c r="G50" i="1" s="1"/>
  <c r="E49" i="1"/>
  <c r="G49" i="1" s="1"/>
  <c r="G82" i="1" l="1"/>
  <c r="G81" i="1"/>
  <c r="G83" i="1" l="1"/>
</calcChain>
</file>

<file path=xl/sharedStrings.xml><?xml version="1.0" encoding="utf-8"?>
<sst xmlns="http://schemas.openxmlformats.org/spreadsheetml/2006/main" count="344" uniqueCount="81">
  <si>
    <t>Ед. изм.</t>
  </si>
  <si>
    <t>№ п/п</t>
  </si>
  <si>
    <t>Примечание</t>
  </si>
  <si>
    <t>Приложение № ___
к Договору субподряда 
№ ___________ от ____.____.202__ г.</t>
  </si>
  <si>
    <t>Наименование работ и техническая характеристика</t>
  </si>
  <si>
    <t>Смета №1</t>
  </si>
  <si>
    <t>Субподрядчик: 
ООО «___________»
Генеральный директор 
_______________/______________./
м.п.</t>
  </si>
  <si>
    <t>Объем работ</t>
  </si>
  <si>
    <t>Подрядчик:
ООО «ССК»
Генеральный директор
__________________ /Анисимов Е.Г./ 
м.п.</t>
  </si>
  <si>
    <t>Итого с учетом НДС 20%</t>
  </si>
  <si>
    <t>Стоимость, без учета НДС</t>
  </si>
  <si>
    <t xml:space="preserve"> НДС (5%, 7%, 20%)</t>
  </si>
  <si>
    <t>Итого с учетом НДС (5%, 7%, 20%)</t>
  </si>
  <si>
    <r>
      <t xml:space="preserve">Стоимость, руб.,
</t>
    </r>
    <r>
      <rPr>
        <b/>
        <sz val="11"/>
        <color theme="1"/>
        <rFont val="Times New Roman"/>
        <family val="1"/>
        <charset val="204"/>
      </rPr>
      <t>без НДС</t>
    </r>
  </si>
  <si>
    <r>
      <t>Цена за единицу, руб.</t>
    </r>
    <r>
      <rPr>
        <b/>
        <sz val="11"/>
        <color theme="1"/>
        <rFont val="Times New Roman"/>
        <family val="1"/>
        <charset val="204"/>
      </rPr>
      <t xml:space="preserve"> без НДС</t>
    </r>
  </si>
  <si>
    <t>1. В расчете стоимости учтена заделка отверстий, примыканий, уборка мусора, образовавшегося в процессе производства работ.</t>
  </si>
  <si>
    <t>2. В стоимости сметного расчета учтен ручной инструмент, расходные материалы и леса и оборудование для монтажа .</t>
  </si>
  <si>
    <t>УКАЗАТЬ НДС</t>
  </si>
  <si>
    <t>Примечание:</t>
  </si>
  <si>
    <t>Объект: Многоквартирный жилой дом, расположенный по адресу: ул. Восход, г. Салехард, ЯНАО</t>
  </si>
  <si>
    <t>Секция 1. Утепление плит перекрытия подполья снизу и ростверка</t>
  </si>
  <si>
    <t>Монтаж каркасов подвесных потолков с подвесками и деталями крепления</t>
  </si>
  <si>
    <t>Кронштейн несущий КР 300х50х50х2 оцинкованная сталь</t>
  </si>
  <si>
    <t>Крепежный профиль Г-образный, КПГ 60х44х1,2 оцинкованная сталь</t>
  </si>
  <si>
    <t>Саморез кровельный цинк, с шайбой ЕPDM 4,8*29</t>
  </si>
  <si>
    <t>Паронитовая прокладка 50х50х2</t>
  </si>
  <si>
    <t>Анкер фасадный 10х80</t>
  </si>
  <si>
    <t>Укладка минераловатных плит на базальтовом волокне, толщиной - 250 мм плиты перекрытия, толщиной - 150 мм ростверк</t>
  </si>
  <si>
    <t>Минераловатные плиты на базальтовом волокне (плотность 35кг/м²; λ=0,041 Вт/мх°С) - 150 мм</t>
  </si>
  <si>
    <t>Минераловатные плиты на базальтовом волокне (плотность 35кг/м²; λ=0,041 Вт/мх°С) - 100 мм</t>
  </si>
  <si>
    <t>Дюбель для теплоизоляции IZO 180 мм</t>
  </si>
  <si>
    <t>Дюбель для теплоизоляции IZO 280 мм</t>
  </si>
  <si>
    <t>Монтаж мембраны ТЕХНОНИКОЛЬ Альфа Проф НГ (или аналога)</t>
  </si>
  <si>
    <t xml:space="preserve">Мембрана ТЕХНОНИКОЛЬ Альфа Проф НГ 1,27х55 м </t>
  </si>
  <si>
    <t>Лента соединительная акриловая 60 мм</t>
  </si>
  <si>
    <t>Монтаж кровельного покрытия из профилированного листа С10–1000–0,7 по стальному оцинкованному каркасу (шаг - 1000 мм)</t>
  </si>
  <si>
    <t>Профлист С10-1000-0,7 оц (1,160) ГОСТ 24045-2010</t>
  </si>
  <si>
    <t>Секция 2. Утепление плит перекрытия подполья снизу и ростверка</t>
  </si>
  <si>
    <t>Секция 3. Утепление плит перекрытия подполья снизу и ростверка</t>
  </si>
  <si>
    <t>Секция 4. Утепление плит перекрытия подполья снизу и ростверка</t>
  </si>
  <si>
    <t>Утепление плит перекрытия подполья снизу и ростверка</t>
  </si>
  <si>
    <t>м²</t>
  </si>
  <si>
    <t>шт</t>
  </si>
  <si>
    <t>м</t>
  </si>
  <si>
    <r>
      <t>м</t>
    </r>
    <r>
      <rPr>
        <b/>
        <sz val="11"/>
        <rFont val="Calibri"/>
        <family val="2"/>
        <charset val="204"/>
      </rPr>
      <t>³</t>
    </r>
  </si>
  <si>
    <t>м³</t>
  </si>
  <si>
    <t>2X9:X69,78 на 1м2, с шагом 600х600 мм, с запасом 10%</t>
  </si>
  <si>
    <t>с шагом 600 м, с запасом 10%</t>
  </si>
  <si>
    <t>для крепления 2 шт</t>
  </si>
  <si>
    <t>запас до 15%</t>
  </si>
  <si>
    <t>4 на 1 м²</t>
  </si>
  <si>
    <t>8 на 1 м²</t>
  </si>
  <si>
    <t>с учетом нахлёста 12%</t>
  </si>
  <si>
    <t xml:space="preserve">при ширине мембраны 1,27 м + на обрезки 15% </t>
  </si>
  <si>
    <t>с учетом перерасхода в 3%</t>
  </si>
  <si>
    <t>2,78 на 1м2, с шагом 600х600 мм, с запасом 10%</t>
  </si>
  <si>
    <t>1.1.</t>
  </si>
  <si>
    <t>1.2.</t>
  </si>
  <si>
    <t>3.3.</t>
  </si>
  <si>
    <t>1.3.</t>
  </si>
  <si>
    <t>1.4.</t>
  </si>
  <si>
    <t>2.</t>
  </si>
  <si>
    <t>2.1.</t>
  </si>
  <si>
    <t>2.2.</t>
  </si>
  <si>
    <t>2.3.</t>
  </si>
  <si>
    <t>2.4.</t>
  </si>
  <si>
    <t>3.</t>
  </si>
  <si>
    <t>3.1.</t>
  </si>
  <si>
    <t>3.2.</t>
  </si>
  <si>
    <t>3.4.</t>
  </si>
  <si>
    <t>4.</t>
  </si>
  <si>
    <t>4.1.</t>
  </si>
  <si>
    <t>4.2.</t>
  </si>
  <si>
    <t>4.3.</t>
  </si>
  <si>
    <t>4.4.</t>
  </si>
  <si>
    <t>З1</t>
  </si>
  <si>
    <t>СМР</t>
  </si>
  <si>
    <t>МТР</t>
  </si>
  <si>
    <t>Вид работ: Утепление плит перекрытия подполья снизу и ростверка</t>
  </si>
  <si>
    <t>Стоимость СМР, без учета НДС</t>
  </si>
  <si>
    <t>Стоимость МТР, без учета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</si>
</sst>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 Cyr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</font>
    <font>
      <i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1" fillId="0" borderId="0"/>
  </cellStyleXfs>
  <cellXfs count="6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Fill="1"/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/>
    <xf numFmtId="4" fontId="2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3" xfId="0" applyFont="1" applyFill="1" applyBorder="1"/>
    <xf numFmtId="0" fontId="2" fillId="0" borderId="0" xfId="0" applyFont="1" applyFill="1" applyBorder="1"/>
    <xf numFmtId="0" fontId="2" fillId="0" borderId="0" xfId="0" applyFont="1" applyBorder="1"/>
    <xf numFmtId="0" fontId="6" fillId="0" borderId="0" xfId="2" applyFont="1" applyBorder="1" applyAlignment="1">
      <alignment horizontal="right" vertical="top"/>
    </xf>
    <xf numFmtId="4" fontId="2" fillId="0" borderId="0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5" fillId="0" borderId="0" xfId="2" applyFont="1" applyBorder="1" applyAlignment="1">
      <alignment horizontal="left" vertical="top"/>
    </xf>
    <xf numFmtId="1" fontId="6" fillId="2" borderId="1" xfId="3" quotePrefix="1" applyNumberFormat="1" applyFont="1" applyFill="1" applyBorder="1" applyAlignment="1" applyProtection="1">
      <alignment horizontal="center" vertical="center" wrapText="1"/>
      <protection locked="0"/>
    </xf>
    <xf numFmtId="4" fontId="12" fillId="2" borderId="1" xfId="0" applyNumberFormat="1" applyFont="1" applyFill="1" applyBorder="1" applyAlignment="1">
      <alignment horizontal="center" vertical="center" wrapText="1"/>
    </xf>
    <xf numFmtId="1" fontId="6" fillId="3" borderId="1" xfId="3" quotePrefix="1" applyNumberFormat="1" applyFont="1" applyFill="1" applyBorder="1" applyAlignment="1" applyProtection="1">
      <alignment horizontal="center" vertical="center" wrapText="1"/>
      <protection locked="0"/>
    </xf>
    <xf numFmtId="4" fontId="12" fillId="3" borderId="1" xfId="0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" fontId="12" fillId="3" borderId="1" xfId="3" quotePrefix="1" applyNumberFormat="1" applyFont="1" applyFill="1" applyBorder="1" applyAlignment="1" applyProtection="1">
      <alignment horizontal="center" vertical="center" wrapText="1"/>
      <protection locked="0"/>
    </xf>
    <xf numFmtId="1" fontId="12" fillId="2" borderId="1" xfId="3" quotePrefix="1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3" quotePrefix="1" applyNumberFormat="1" applyFont="1" applyBorder="1" applyAlignment="1" applyProtection="1">
      <alignment horizontal="right" vertical="center" wrapText="1"/>
      <protection locked="0"/>
    </xf>
    <xf numFmtId="1" fontId="15" fillId="0" borderId="1" xfId="3" quotePrefix="1" applyNumberFormat="1" applyFont="1" applyBorder="1" applyAlignment="1" applyProtection="1">
      <alignment horizontal="center" vertical="center" wrapText="1"/>
      <protection locked="0"/>
    </xf>
    <xf numFmtId="4" fontId="16" fillId="0" borderId="1" xfId="0" applyNumberFormat="1" applyFont="1" applyBorder="1" applyAlignment="1">
      <alignment horizontal="center" vertical="center" wrapText="1"/>
    </xf>
    <xf numFmtId="49" fontId="16" fillId="0" borderId="1" xfId="3" quotePrefix="1" applyNumberFormat="1" applyFont="1" applyBorder="1" applyAlignment="1" applyProtection="1">
      <alignment horizontal="right" vertical="center" wrapText="1"/>
      <protection locked="0"/>
    </xf>
    <xf numFmtId="4" fontId="17" fillId="0" borderId="1" xfId="1" applyNumberFormat="1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right" vertical="center" wrapText="1"/>
    </xf>
    <xf numFmtId="2" fontId="2" fillId="0" borderId="0" xfId="0" applyNumberFormat="1" applyFont="1" applyFill="1" applyAlignment="1">
      <alignment horizontal="center"/>
    </xf>
    <xf numFmtId="2" fontId="2" fillId="0" borderId="2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Border="1" applyAlignment="1">
      <alignment horizontal="right" vertical="top"/>
    </xf>
    <xf numFmtId="2" fontId="2" fillId="0" borderId="0" xfId="0" applyNumberFormat="1" applyFont="1" applyFill="1"/>
    <xf numFmtId="2" fontId="2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16" fontId="8" fillId="3" borderId="1" xfId="0" applyNumberFormat="1" applyFont="1" applyFill="1" applyBorder="1" applyAlignment="1">
      <alignment horizontal="center" vertical="center" wrapText="1"/>
    </xf>
    <xf numFmtId="49" fontId="12" fillId="3" borderId="1" xfId="3" quotePrefix="1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>
      <alignment horizontal="center" vertical="center" wrapText="1"/>
    </xf>
    <xf numFmtId="1" fontId="12" fillId="3" borderId="1" xfId="3" quotePrefix="1" applyNumberFormat="1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3" xfId="2" applyFont="1" applyBorder="1" applyAlignment="1">
      <alignment horizontal="right" vertical="top"/>
    </xf>
    <xf numFmtId="0" fontId="6" fillId="0" borderId="1" xfId="2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9" fillId="0" borderId="4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right" vertical="center" wrapText="1"/>
    </xf>
    <xf numFmtId="0" fontId="9" fillId="3" borderId="4" xfId="0" applyNumberFormat="1" applyFont="1" applyFill="1" applyBorder="1" applyAlignment="1">
      <alignment horizontal="right" vertical="center" wrapText="1"/>
    </xf>
    <xf numFmtId="0" fontId="9" fillId="3" borderId="5" xfId="0" applyNumberFormat="1" applyFont="1" applyFill="1" applyBorder="1" applyAlignment="1">
      <alignment horizontal="right" vertical="center" wrapText="1"/>
    </xf>
    <xf numFmtId="0" fontId="9" fillId="3" borderId="6" xfId="0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_рцк" xfId="3" xr:uid="{25C73A7C-ACD1-4F32-8E48-FF1B22384B29}"/>
    <cellStyle name="Обычный_Ф-2 кровля уч.356 ПЖС №3" xfId="2" xr:uid="{DBE6F92B-8633-4DCA-B9C2-37AC060526B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tabSelected="1" view="pageBreakPreview" zoomScaleNormal="100" zoomScaleSheetLayoutView="100" workbookViewId="0">
      <selection activeCell="E12" sqref="E12"/>
    </sheetView>
  </sheetViews>
  <sheetFormatPr defaultRowHeight="15" outlineLevelRow="1" x14ac:dyDescent="0.25"/>
  <cols>
    <col min="1" max="1" width="6" style="3" bestFit="1" customWidth="1"/>
    <col min="2" max="2" width="8" style="41" customWidth="1"/>
    <col min="3" max="3" width="46.85546875" style="3" customWidth="1"/>
    <col min="4" max="4" width="9.140625" style="3"/>
    <col min="5" max="5" width="14.5703125" style="3" bestFit="1" customWidth="1"/>
    <col min="6" max="6" width="17.28515625" style="3" customWidth="1"/>
    <col min="7" max="7" width="18.140625" style="3" customWidth="1"/>
    <col min="8" max="8" width="55.5703125" style="3" customWidth="1"/>
    <col min="9" max="16384" width="9.140625" style="3"/>
  </cols>
  <sheetData>
    <row r="1" spans="1:9" ht="49.5" customHeight="1" x14ac:dyDescent="0.25">
      <c r="B1" s="59" t="s">
        <v>3</v>
      </c>
      <c r="C1" s="59"/>
      <c r="D1" s="59"/>
      <c r="E1" s="59"/>
      <c r="F1" s="59"/>
      <c r="G1" s="59"/>
      <c r="H1" s="59"/>
      <c r="I1" s="4"/>
    </row>
    <row r="2" spans="1:9" x14ac:dyDescent="0.25">
      <c r="B2" s="60" t="s">
        <v>5</v>
      </c>
      <c r="C2" s="60"/>
      <c r="D2" s="60"/>
      <c r="E2" s="60"/>
      <c r="F2" s="60"/>
      <c r="G2" s="60"/>
      <c r="H2" s="60"/>
      <c r="I2" s="4"/>
    </row>
    <row r="3" spans="1:9" x14ac:dyDescent="0.25">
      <c r="B3" s="60" t="s">
        <v>19</v>
      </c>
      <c r="C3" s="60"/>
      <c r="D3" s="60"/>
      <c r="E3" s="60"/>
      <c r="F3" s="60"/>
      <c r="G3" s="60"/>
      <c r="H3" s="60"/>
      <c r="I3" s="4"/>
    </row>
    <row r="4" spans="1:9" x14ac:dyDescent="0.25">
      <c r="B4" s="61" t="s">
        <v>78</v>
      </c>
      <c r="C4" s="62"/>
      <c r="D4" s="62"/>
      <c r="E4" s="62"/>
      <c r="F4" s="62"/>
      <c r="G4" s="62"/>
      <c r="H4" s="62"/>
      <c r="I4" s="4"/>
    </row>
    <row r="5" spans="1:9" x14ac:dyDescent="0.25">
      <c r="B5" s="36"/>
      <c r="C5" s="6"/>
      <c r="D5" s="6"/>
      <c r="E5" s="6"/>
      <c r="F5" s="6"/>
      <c r="G5" s="6"/>
      <c r="H5" s="6"/>
      <c r="I5" s="4"/>
    </row>
    <row r="6" spans="1:9" ht="30.75" customHeight="1" x14ac:dyDescent="0.25">
      <c r="B6" s="37" t="s">
        <v>1</v>
      </c>
      <c r="C6" s="8" t="s">
        <v>4</v>
      </c>
      <c r="D6" s="7" t="s">
        <v>0</v>
      </c>
      <c r="E6" s="8" t="s">
        <v>7</v>
      </c>
      <c r="F6" s="9" t="s">
        <v>14</v>
      </c>
      <c r="G6" s="9" t="s">
        <v>13</v>
      </c>
      <c r="H6" s="8" t="s">
        <v>2</v>
      </c>
      <c r="I6" s="4"/>
    </row>
    <row r="7" spans="1:9" x14ac:dyDescent="0.25">
      <c r="B7" s="3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4"/>
    </row>
    <row r="8" spans="1:9" s="17" customFormat="1" ht="25.5" outlineLevel="1" x14ac:dyDescent="0.25">
      <c r="A8" s="46" t="s">
        <v>75</v>
      </c>
      <c r="B8" s="38"/>
      <c r="C8" s="28" t="s">
        <v>40</v>
      </c>
      <c r="D8" s="24"/>
      <c r="E8" s="25"/>
      <c r="F8" s="26"/>
      <c r="G8" s="26"/>
      <c r="H8" s="27"/>
      <c r="I8" s="16"/>
    </row>
    <row r="9" spans="1:9" s="17" customFormat="1" ht="25.5" outlineLevel="1" x14ac:dyDescent="0.25">
      <c r="A9" s="47" t="s">
        <v>75</v>
      </c>
      <c r="B9" s="42">
        <v>1</v>
      </c>
      <c r="C9" s="29" t="s">
        <v>20</v>
      </c>
      <c r="D9" s="22"/>
      <c r="E9" s="23"/>
      <c r="F9" s="12"/>
      <c r="G9" s="12"/>
      <c r="H9" s="13"/>
      <c r="I9" s="16"/>
    </row>
    <row r="10" spans="1:9" s="17" customFormat="1" ht="25.5" outlineLevel="1" x14ac:dyDescent="0.25">
      <c r="A10" s="48" t="s">
        <v>76</v>
      </c>
      <c r="B10" s="51" t="s">
        <v>56</v>
      </c>
      <c r="C10" s="52" t="s">
        <v>21</v>
      </c>
      <c r="D10" s="24" t="s">
        <v>41</v>
      </c>
      <c r="E10" s="25">
        <f>E22</f>
        <v>513.82349999999997</v>
      </c>
      <c r="F10" s="26"/>
      <c r="G10" s="26">
        <f>F10*E10</f>
        <v>0</v>
      </c>
      <c r="H10" s="27"/>
      <c r="I10" s="16"/>
    </row>
    <row r="11" spans="1:9" s="17" customFormat="1" ht="24.75" customHeight="1" outlineLevel="1" x14ac:dyDescent="0.25">
      <c r="A11" s="49" t="s">
        <v>77</v>
      </c>
      <c r="B11" s="43"/>
      <c r="C11" s="30" t="s">
        <v>22</v>
      </c>
      <c r="D11" s="31" t="s">
        <v>42</v>
      </c>
      <c r="E11" s="32">
        <f>E22*2.78*1.1</f>
        <v>1571.2722629999998</v>
      </c>
      <c r="F11" s="34"/>
      <c r="G11" s="12">
        <f t="shared" ref="G11:G74" si="0">F11*E11</f>
        <v>0</v>
      </c>
      <c r="H11" s="35" t="s">
        <v>46</v>
      </c>
      <c r="I11" s="16" t="s">
        <v>55</v>
      </c>
    </row>
    <row r="12" spans="1:9" s="17" customFormat="1" ht="25.5" outlineLevel="1" x14ac:dyDescent="0.25">
      <c r="A12" s="49" t="s">
        <v>77</v>
      </c>
      <c r="B12" s="43"/>
      <c r="C12" s="33" t="s">
        <v>23</v>
      </c>
      <c r="D12" s="31" t="s">
        <v>43</v>
      </c>
      <c r="E12" s="32">
        <f>(E22*10)/3</f>
        <v>1712.7449999999999</v>
      </c>
      <c r="F12" s="34"/>
      <c r="G12" s="12">
        <f t="shared" si="0"/>
        <v>0</v>
      </c>
      <c r="H12" s="35" t="s">
        <v>47</v>
      </c>
      <c r="I12" s="16" t="s">
        <v>47</v>
      </c>
    </row>
    <row r="13" spans="1:9" s="17" customFormat="1" ht="15.75" outlineLevel="1" x14ac:dyDescent="0.25">
      <c r="A13" s="49" t="s">
        <v>77</v>
      </c>
      <c r="B13" s="43"/>
      <c r="C13" s="33" t="s">
        <v>24</v>
      </c>
      <c r="D13" s="31" t="s">
        <v>42</v>
      </c>
      <c r="E13" s="32">
        <f>E11*2</f>
        <v>3142.5445259999997</v>
      </c>
      <c r="F13" s="34"/>
      <c r="G13" s="12">
        <f t="shared" si="0"/>
        <v>0</v>
      </c>
      <c r="H13" s="35" t="s">
        <v>48</v>
      </c>
      <c r="I13" s="16" t="s">
        <v>48</v>
      </c>
    </row>
    <row r="14" spans="1:9" s="17" customFormat="1" ht="15.75" outlineLevel="1" x14ac:dyDescent="0.25">
      <c r="A14" s="49" t="s">
        <v>77</v>
      </c>
      <c r="B14" s="43"/>
      <c r="C14" s="33" t="s">
        <v>25</v>
      </c>
      <c r="D14" s="31" t="s">
        <v>42</v>
      </c>
      <c r="E14" s="32">
        <f>E11</f>
        <v>1571.2722629999998</v>
      </c>
      <c r="F14" s="34"/>
      <c r="G14" s="12">
        <f t="shared" si="0"/>
        <v>0</v>
      </c>
      <c r="H14" s="35"/>
      <c r="I14" s="16"/>
    </row>
    <row r="15" spans="1:9" s="17" customFormat="1" ht="15.75" outlineLevel="1" x14ac:dyDescent="0.25">
      <c r="A15" s="49" t="s">
        <v>77</v>
      </c>
      <c r="B15" s="43"/>
      <c r="C15" s="33" t="s">
        <v>26</v>
      </c>
      <c r="D15" s="31" t="s">
        <v>42</v>
      </c>
      <c r="E15" s="32">
        <f>E11</f>
        <v>1571.2722629999998</v>
      </c>
      <c r="F15" s="34"/>
      <c r="G15" s="12">
        <f t="shared" si="0"/>
        <v>0</v>
      </c>
      <c r="H15" s="35"/>
      <c r="I15" s="16"/>
    </row>
    <row r="16" spans="1:9" s="17" customFormat="1" ht="38.25" outlineLevel="1" x14ac:dyDescent="0.25">
      <c r="A16" s="48" t="s">
        <v>76</v>
      </c>
      <c r="B16" s="53" t="s">
        <v>57</v>
      </c>
      <c r="C16" s="52" t="s">
        <v>27</v>
      </c>
      <c r="D16" s="24" t="s">
        <v>44</v>
      </c>
      <c r="E16" s="25">
        <f>(90.65*0.6*0.15)+((30.51+12.82+13.95+21.98+16.32+29.63+26.7+35.5+31.1)*0.35*0.15)+(90.65*0.9*0.15)+(301.37*0.27)</f>
        <v>113.23792499999999</v>
      </c>
      <c r="F16" s="26"/>
      <c r="G16" s="26">
        <f t="shared" si="0"/>
        <v>0</v>
      </c>
      <c r="H16" s="27"/>
      <c r="I16" s="16"/>
    </row>
    <row r="17" spans="1:9" s="17" customFormat="1" ht="25.5" outlineLevel="1" x14ac:dyDescent="0.25">
      <c r="A17" s="49" t="s">
        <v>77</v>
      </c>
      <c r="B17" s="42"/>
      <c r="C17" s="30" t="s">
        <v>28</v>
      </c>
      <c r="D17" s="31" t="s">
        <v>45</v>
      </c>
      <c r="E17" s="32">
        <f>(301.37*0.15)*1.15</f>
        <v>51.986324999999994</v>
      </c>
      <c r="F17" s="12"/>
      <c r="G17" s="12">
        <f t="shared" si="0"/>
        <v>0</v>
      </c>
      <c r="H17" s="13" t="s">
        <v>49</v>
      </c>
      <c r="I17" s="16" t="s">
        <v>49</v>
      </c>
    </row>
    <row r="18" spans="1:9" s="17" customFormat="1" ht="25.5" outlineLevel="1" x14ac:dyDescent="0.25">
      <c r="A18" s="49" t="s">
        <v>77</v>
      </c>
      <c r="B18" s="42"/>
      <c r="C18" s="30" t="s">
        <v>29</v>
      </c>
      <c r="D18" s="31" t="s">
        <v>45</v>
      </c>
      <c r="E18" s="32">
        <f>(301.37*0.1)*1.15</f>
        <v>34.657550000000001</v>
      </c>
      <c r="F18" s="12"/>
      <c r="G18" s="12">
        <f t="shared" si="0"/>
        <v>0</v>
      </c>
      <c r="H18" s="13" t="s">
        <v>49</v>
      </c>
      <c r="I18" s="16" t="s">
        <v>49</v>
      </c>
    </row>
    <row r="19" spans="1:9" s="17" customFormat="1" ht="25.5" outlineLevel="1" x14ac:dyDescent="0.25">
      <c r="A19" s="49" t="s">
        <v>77</v>
      </c>
      <c r="B19" s="42"/>
      <c r="C19" s="30" t="s">
        <v>28</v>
      </c>
      <c r="D19" s="31" t="s">
        <v>45</v>
      </c>
      <c r="E19" s="32">
        <f>(90.65*0.6*0.15)+((30.51+12.82+13.95+21.98+16.32+29.63+26.7+35.5+31.1)*0.35*0.15)+(90.65*0.9*0.15)*1.15</f>
        <v>33.703687500000001</v>
      </c>
      <c r="F19" s="12"/>
      <c r="G19" s="12">
        <f t="shared" si="0"/>
        <v>0</v>
      </c>
      <c r="H19" s="13" t="s">
        <v>49</v>
      </c>
      <c r="I19" s="16" t="s">
        <v>49</v>
      </c>
    </row>
    <row r="20" spans="1:9" s="17" customFormat="1" ht="15.75" outlineLevel="1" x14ac:dyDescent="0.25">
      <c r="A20" s="49" t="s">
        <v>77</v>
      </c>
      <c r="B20" s="42"/>
      <c r="C20" s="30" t="s">
        <v>30</v>
      </c>
      <c r="D20" s="31" t="s">
        <v>42</v>
      </c>
      <c r="E20" s="45">
        <f>E22*4</f>
        <v>2055.2939999999999</v>
      </c>
      <c r="F20" s="12"/>
      <c r="G20" s="12">
        <f t="shared" si="0"/>
        <v>0</v>
      </c>
      <c r="H20" s="13" t="s">
        <v>50</v>
      </c>
      <c r="I20" s="16" t="s">
        <v>50</v>
      </c>
    </row>
    <row r="21" spans="1:9" s="17" customFormat="1" ht="15.75" outlineLevel="1" x14ac:dyDescent="0.25">
      <c r="A21" s="49" t="s">
        <v>77</v>
      </c>
      <c r="B21" s="42"/>
      <c r="C21" s="30" t="s">
        <v>31</v>
      </c>
      <c r="D21" s="31" t="s">
        <v>42</v>
      </c>
      <c r="E21" s="45">
        <f>E22*8</f>
        <v>4110.5879999999997</v>
      </c>
      <c r="F21" s="12"/>
      <c r="G21" s="12">
        <f t="shared" si="0"/>
        <v>0</v>
      </c>
      <c r="H21" s="13" t="s">
        <v>51</v>
      </c>
      <c r="I21" s="16" t="s">
        <v>51</v>
      </c>
    </row>
    <row r="22" spans="1:9" s="17" customFormat="1" ht="25.5" outlineLevel="1" x14ac:dyDescent="0.25">
      <c r="A22" s="48" t="s">
        <v>76</v>
      </c>
      <c r="B22" s="53" t="s">
        <v>59</v>
      </c>
      <c r="C22" s="52" t="s">
        <v>32</v>
      </c>
      <c r="D22" s="24" t="s">
        <v>41</v>
      </c>
      <c r="E22" s="25">
        <f>(90.65*0.6)+((30.51+12.82+13.95+21.98+16.32+29.63+26.7+35.5+31.1)*0.35)+(90.65*0.9)+(301.37)</f>
        <v>513.82349999999997</v>
      </c>
      <c r="F22" s="26"/>
      <c r="G22" s="26">
        <f t="shared" si="0"/>
        <v>0</v>
      </c>
      <c r="H22" s="27"/>
      <c r="I22" s="16"/>
    </row>
    <row r="23" spans="1:9" s="17" customFormat="1" ht="15.75" outlineLevel="1" x14ac:dyDescent="0.25">
      <c r="A23" s="49" t="s">
        <v>77</v>
      </c>
      <c r="B23" s="42"/>
      <c r="C23" s="33" t="s">
        <v>33</v>
      </c>
      <c r="D23" s="31" t="s">
        <v>41</v>
      </c>
      <c r="E23" s="32">
        <f>E22*1.12</f>
        <v>575.48232000000007</v>
      </c>
      <c r="F23" s="12"/>
      <c r="G23" s="12">
        <f t="shared" si="0"/>
        <v>0</v>
      </c>
      <c r="H23" s="13" t="s">
        <v>52</v>
      </c>
      <c r="I23" s="16" t="s">
        <v>52</v>
      </c>
    </row>
    <row r="24" spans="1:9" s="17" customFormat="1" ht="15.75" outlineLevel="1" x14ac:dyDescent="0.25">
      <c r="A24" s="49" t="s">
        <v>77</v>
      </c>
      <c r="B24" s="42"/>
      <c r="C24" s="33" t="s">
        <v>34</v>
      </c>
      <c r="D24" s="31" t="s">
        <v>43</v>
      </c>
      <c r="E24" s="32">
        <f>33.89*1.15</f>
        <v>38.973499999999994</v>
      </c>
      <c r="F24" s="12"/>
      <c r="G24" s="12">
        <f t="shared" si="0"/>
        <v>0</v>
      </c>
      <c r="H24" s="13" t="s">
        <v>53</v>
      </c>
      <c r="I24" s="16" t="s">
        <v>53</v>
      </c>
    </row>
    <row r="25" spans="1:9" s="17" customFormat="1" ht="38.25" outlineLevel="1" x14ac:dyDescent="0.25">
      <c r="A25" s="48" t="s">
        <v>76</v>
      </c>
      <c r="B25" s="53" t="s">
        <v>60</v>
      </c>
      <c r="C25" s="52" t="s">
        <v>35</v>
      </c>
      <c r="D25" s="24" t="s">
        <v>41</v>
      </c>
      <c r="E25" s="25">
        <f>E22</f>
        <v>513.82349999999997</v>
      </c>
      <c r="F25" s="26"/>
      <c r="G25" s="26">
        <f t="shared" si="0"/>
        <v>0</v>
      </c>
      <c r="H25" s="27"/>
      <c r="I25" s="16"/>
    </row>
    <row r="26" spans="1:9" s="17" customFormat="1" ht="15.75" outlineLevel="1" x14ac:dyDescent="0.25">
      <c r="A26" s="49" t="s">
        <v>77</v>
      </c>
      <c r="B26" s="42"/>
      <c r="C26" s="33" t="s">
        <v>36</v>
      </c>
      <c r="D26" s="31" t="s">
        <v>41</v>
      </c>
      <c r="E26" s="32">
        <f>E25*1.03</f>
        <v>529.23820499999999</v>
      </c>
      <c r="F26" s="12"/>
      <c r="G26" s="12">
        <f t="shared" si="0"/>
        <v>0</v>
      </c>
      <c r="H26" s="13" t="s">
        <v>54</v>
      </c>
      <c r="I26" s="16" t="s">
        <v>54</v>
      </c>
    </row>
    <row r="27" spans="1:9" s="17" customFormat="1" ht="25.5" outlineLevel="1" x14ac:dyDescent="0.25">
      <c r="A27" s="47" t="s">
        <v>75</v>
      </c>
      <c r="B27" s="53" t="s">
        <v>61</v>
      </c>
      <c r="C27" s="54" t="s">
        <v>37</v>
      </c>
      <c r="D27" s="24"/>
      <c r="E27" s="25"/>
      <c r="F27" s="26"/>
      <c r="G27" s="26"/>
      <c r="H27" s="27"/>
      <c r="I27" s="16"/>
    </row>
    <row r="28" spans="1:9" s="17" customFormat="1" ht="25.5" outlineLevel="1" x14ac:dyDescent="0.25">
      <c r="A28" s="48" t="s">
        <v>76</v>
      </c>
      <c r="B28" s="53" t="s">
        <v>62</v>
      </c>
      <c r="C28" s="52" t="s">
        <v>21</v>
      </c>
      <c r="D28" s="24" t="s">
        <v>41</v>
      </c>
      <c r="E28" s="25">
        <f>E40</f>
        <v>749.45150000000001</v>
      </c>
      <c r="F28" s="26"/>
      <c r="G28" s="26">
        <f t="shared" si="0"/>
        <v>0</v>
      </c>
      <c r="H28" s="27"/>
      <c r="I28" s="16"/>
    </row>
    <row r="29" spans="1:9" s="17" customFormat="1" ht="25.5" outlineLevel="1" x14ac:dyDescent="0.25">
      <c r="A29" s="49" t="s">
        <v>77</v>
      </c>
      <c r="B29" s="42"/>
      <c r="C29" s="30" t="s">
        <v>22</v>
      </c>
      <c r="D29" s="31" t="s">
        <v>42</v>
      </c>
      <c r="E29" s="32">
        <f>E40*2.78*1.1</f>
        <v>2291.8226869999999</v>
      </c>
      <c r="F29" s="12"/>
      <c r="G29" s="12">
        <f t="shared" si="0"/>
        <v>0</v>
      </c>
      <c r="H29" s="13" t="s">
        <v>55</v>
      </c>
      <c r="I29" s="16" t="s">
        <v>55</v>
      </c>
    </row>
    <row r="30" spans="1:9" s="17" customFormat="1" ht="25.5" outlineLevel="1" x14ac:dyDescent="0.25">
      <c r="A30" s="49" t="s">
        <v>77</v>
      </c>
      <c r="B30" s="42"/>
      <c r="C30" s="33" t="s">
        <v>23</v>
      </c>
      <c r="D30" s="31" t="s">
        <v>43</v>
      </c>
      <c r="E30" s="32">
        <f>(E40*10)/3</f>
        <v>2498.1716666666666</v>
      </c>
      <c r="F30" s="12"/>
      <c r="G30" s="12">
        <f t="shared" si="0"/>
        <v>0</v>
      </c>
      <c r="H30" s="13" t="s">
        <v>47</v>
      </c>
      <c r="I30" s="16" t="s">
        <v>47</v>
      </c>
    </row>
    <row r="31" spans="1:9" s="17" customFormat="1" ht="15.75" outlineLevel="1" x14ac:dyDescent="0.25">
      <c r="A31" s="49" t="s">
        <v>77</v>
      </c>
      <c r="B31" s="42"/>
      <c r="C31" s="33" t="s">
        <v>24</v>
      </c>
      <c r="D31" s="31" t="s">
        <v>42</v>
      </c>
      <c r="E31" s="32">
        <f>E29*2</f>
        <v>4583.6453739999997</v>
      </c>
      <c r="F31" s="12"/>
      <c r="G31" s="12">
        <f t="shared" si="0"/>
        <v>0</v>
      </c>
      <c r="H31" s="13" t="s">
        <v>48</v>
      </c>
      <c r="I31" s="16" t="s">
        <v>48</v>
      </c>
    </row>
    <row r="32" spans="1:9" s="17" customFormat="1" ht="15.75" outlineLevel="1" x14ac:dyDescent="0.25">
      <c r="A32" s="49" t="s">
        <v>77</v>
      </c>
      <c r="B32" s="42"/>
      <c r="C32" s="33" t="s">
        <v>25</v>
      </c>
      <c r="D32" s="31" t="s">
        <v>42</v>
      </c>
      <c r="E32" s="32">
        <f>E29</f>
        <v>2291.8226869999999</v>
      </c>
      <c r="F32" s="12"/>
      <c r="G32" s="12">
        <f t="shared" si="0"/>
        <v>0</v>
      </c>
      <c r="H32" s="13"/>
      <c r="I32" s="16"/>
    </row>
    <row r="33" spans="1:9" s="17" customFormat="1" ht="15.75" outlineLevel="1" x14ac:dyDescent="0.25">
      <c r="A33" s="49" t="s">
        <v>77</v>
      </c>
      <c r="B33" s="42"/>
      <c r="C33" s="33" t="s">
        <v>26</v>
      </c>
      <c r="D33" s="31" t="s">
        <v>42</v>
      </c>
      <c r="E33" s="32">
        <f>E29</f>
        <v>2291.8226869999999</v>
      </c>
      <c r="F33" s="12"/>
      <c r="G33" s="12">
        <f t="shared" si="0"/>
        <v>0</v>
      </c>
      <c r="H33" s="13"/>
      <c r="I33" s="16"/>
    </row>
    <row r="34" spans="1:9" s="17" customFormat="1" ht="38.25" outlineLevel="1" x14ac:dyDescent="0.25">
      <c r="A34" s="48" t="s">
        <v>76</v>
      </c>
      <c r="B34" s="53" t="s">
        <v>63</v>
      </c>
      <c r="C34" s="52" t="s">
        <v>27</v>
      </c>
      <c r="D34" s="24" t="s">
        <v>44</v>
      </c>
      <c r="E34" s="25">
        <f>(122.39*0.6*0.15)+((48.74+54.44+41.8+31.19+52.25+16.32+14.55+21.9+22)*0.35*0.15)+(122.39*0.9*0.15)+(459.75*0.27)</f>
        <v>167.58772500000001</v>
      </c>
      <c r="F34" s="26"/>
      <c r="G34" s="26">
        <f t="shared" si="0"/>
        <v>0</v>
      </c>
      <c r="H34" s="27"/>
      <c r="I34" s="16"/>
    </row>
    <row r="35" spans="1:9" s="17" customFormat="1" ht="25.5" outlineLevel="1" x14ac:dyDescent="0.25">
      <c r="A35" s="49" t="s">
        <v>77</v>
      </c>
      <c r="B35" s="42"/>
      <c r="C35" s="30" t="s">
        <v>28</v>
      </c>
      <c r="D35" s="31" t="s">
        <v>45</v>
      </c>
      <c r="E35" s="32">
        <f>(459.75*0.15)*1.15</f>
        <v>79.306874999999991</v>
      </c>
      <c r="F35" s="12"/>
      <c r="G35" s="12">
        <f t="shared" si="0"/>
        <v>0</v>
      </c>
      <c r="H35" s="13" t="s">
        <v>49</v>
      </c>
      <c r="I35" s="16" t="s">
        <v>49</v>
      </c>
    </row>
    <row r="36" spans="1:9" s="17" customFormat="1" ht="25.5" outlineLevel="1" x14ac:dyDescent="0.25">
      <c r="A36" s="49" t="s">
        <v>77</v>
      </c>
      <c r="B36" s="42"/>
      <c r="C36" s="30" t="s">
        <v>29</v>
      </c>
      <c r="D36" s="31" t="s">
        <v>45</v>
      </c>
      <c r="E36" s="32">
        <f>(459.75*0.1)*1.15</f>
        <v>52.871249999999996</v>
      </c>
      <c r="F36" s="12"/>
      <c r="G36" s="12">
        <f t="shared" si="0"/>
        <v>0</v>
      </c>
      <c r="H36" s="13" t="s">
        <v>49</v>
      </c>
      <c r="I36" s="16" t="s">
        <v>49</v>
      </c>
    </row>
    <row r="37" spans="1:9" s="17" customFormat="1" ht="25.5" outlineLevel="1" x14ac:dyDescent="0.25">
      <c r="A37" s="49" t="s">
        <v>77</v>
      </c>
      <c r="B37" s="42"/>
      <c r="C37" s="30" t="s">
        <v>28</v>
      </c>
      <c r="D37" s="31" t="s">
        <v>45</v>
      </c>
      <c r="E37" s="32">
        <f>(122.39*0.6*0.15)+((48.74+54.44+41.8+31.19+52.25+16.32+14.55+21.9+22)*0.35*0.15)+(122.39*0.9*0.15)*1.15</f>
        <v>45.933622499999998</v>
      </c>
      <c r="F37" s="12"/>
      <c r="G37" s="12">
        <f t="shared" si="0"/>
        <v>0</v>
      </c>
      <c r="H37" s="13" t="s">
        <v>49</v>
      </c>
      <c r="I37" s="16" t="s">
        <v>49</v>
      </c>
    </row>
    <row r="38" spans="1:9" s="17" customFormat="1" ht="15.75" outlineLevel="1" x14ac:dyDescent="0.25">
      <c r="A38" s="49" t="s">
        <v>77</v>
      </c>
      <c r="B38" s="42"/>
      <c r="C38" s="30" t="s">
        <v>30</v>
      </c>
      <c r="D38" s="31" t="s">
        <v>42</v>
      </c>
      <c r="E38" s="45">
        <f>E40*4</f>
        <v>2997.806</v>
      </c>
      <c r="F38" s="12"/>
      <c r="G38" s="12">
        <f t="shared" si="0"/>
        <v>0</v>
      </c>
      <c r="H38" s="13" t="s">
        <v>50</v>
      </c>
      <c r="I38" s="16" t="s">
        <v>50</v>
      </c>
    </row>
    <row r="39" spans="1:9" s="17" customFormat="1" ht="15.75" outlineLevel="1" x14ac:dyDescent="0.25">
      <c r="A39" s="49" t="s">
        <v>77</v>
      </c>
      <c r="B39" s="42"/>
      <c r="C39" s="30" t="s">
        <v>31</v>
      </c>
      <c r="D39" s="31" t="s">
        <v>42</v>
      </c>
      <c r="E39" s="45">
        <f>E40*8</f>
        <v>5995.6120000000001</v>
      </c>
      <c r="F39" s="12"/>
      <c r="G39" s="12">
        <f t="shared" si="0"/>
        <v>0</v>
      </c>
      <c r="H39" s="13" t="s">
        <v>51</v>
      </c>
      <c r="I39" s="16" t="s">
        <v>51</v>
      </c>
    </row>
    <row r="40" spans="1:9" s="17" customFormat="1" ht="25.5" outlineLevel="1" x14ac:dyDescent="0.25">
      <c r="A40" s="48" t="s">
        <v>76</v>
      </c>
      <c r="B40" s="53" t="s">
        <v>64</v>
      </c>
      <c r="C40" s="52" t="s">
        <v>32</v>
      </c>
      <c r="D40" s="24" t="s">
        <v>41</v>
      </c>
      <c r="E40" s="25">
        <f>(122.39*0.6)+((48.74+54.44+41.8+31.19+52.25+16.32+14.55+21.9+22)*0.35)+(122.39*0.9)+(459.75)</f>
        <v>749.45150000000001</v>
      </c>
      <c r="F40" s="26"/>
      <c r="G40" s="26">
        <f t="shared" si="0"/>
        <v>0</v>
      </c>
      <c r="H40" s="27"/>
      <c r="I40" s="16"/>
    </row>
    <row r="41" spans="1:9" s="17" customFormat="1" ht="15.75" outlineLevel="1" x14ac:dyDescent="0.25">
      <c r="A41" s="49" t="s">
        <v>77</v>
      </c>
      <c r="B41" s="42"/>
      <c r="C41" s="33" t="s">
        <v>33</v>
      </c>
      <c r="D41" s="31" t="s">
        <v>41</v>
      </c>
      <c r="E41" s="32">
        <f>E40*1.12</f>
        <v>839.38568000000009</v>
      </c>
      <c r="F41" s="12"/>
      <c r="G41" s="12">
        <f t="shared" si="0"/>
        <v>0</v>
      </c>
      <c r="H41" s="13" t="s">
        <v>52</v>
      </c>
      <c r="I41" s="16" t="s">
        <v>52</v>
      </c>
    </row>
    <row r="42" spans="1:9" s="17" customFormat="1" ht="15.75" outlineLevel="1" x14ac:dyDescent="0.25">
      <c r="A42" s="49" t="s">
        <v>77</v>
      </c>
      <c r="B42" s="42"/>
      <c r="C42" s="33" t="s">
        <v>34</v>
      </c>
      <c r="D42" s="31" t="s">
        <v>43</v>
      </c>
      <c r="E42" s="32">
        <f>56.27*1.15</f>
        <v>64.710499999999996</v>
      </c>
      <c r="F42" s="12"/>
      <c r="G42" s="12">
        <f t="shared" si="0"/>
        <v>0</v>
      </c>
      <c r="H42" s="13" t="s">
        <v>53</v>
      </c>
      <c r="I42" s="16" t="s">
        <v>53</v>
      </c>
    </row>
    <row r="43" spans="1:9" s="17" customFormat="1" ht="38.25" outlineLevel="1" x14ac:dyDescent="0.25">
      <c r="A43" s="48" t="s">
        <v>76</v>
      </c>
      <c r="B43" s="53" t="s">
        <v>65</v>
      </c>
      <c r="C43" s="52" t="s">
        <v>35</v>
      </c>
      <c r="D43" s="24" t="s">
        <v>41</v>
      </c>
      <c r="E43" s="25">
        <f>E40</f>
        <v>749.45150000000001</v>
      </c>
      <c r="F43" s="26"/>
      <c r="G43" s="26">
        <f t="shared" si="0"/>
        <v>0</v>
      </c>
      <c r="H43" s="27"/>
      <c r="I43" s="16"/>
    </row>
    <row r="44" spans="1:9" s="17" customFormat="1" ht="15.75" outlineLevel="1" x14ac:dyDescent="0.25">
      <c r="A44" s="49" t="s">
        <v>77</v>
      </c>
      <c r="B44" s="42"/>
      <c r="C44" s="33" t="s">
        <v>36</v>
      </c>
      <c r="D44" s="31" t="s">
        <v>41</v>
      </c>
      <c r="E44" s="32">
        <f>E43*1.03</f>
        <v>771.93504500000006</v>
      </c>
      <c r="F44" s="12"/>
      <c r="G44" s="12">
        <f t="shared" si="0"/>
        <v>0</v>
      </c>
      <c r="H44" s="13" t="s">
        <v>54</v>
      </c>
      <c r="I44" s="16" t="s">
        <v>54</v>
      </c>
    </row>
    <row r="45" spans="1:9" s="17" customFormat="1" ht="25.5" outlineLevel="1" x14ac:dyDescent="0.25">
      <c r="A45" s="47" t="s">
        <v>75</v>
      </c>
      <c r="B45" s="53" t="s">
        <v>66</v>
      </c>
      <c r="C45" s="28" t="s">
        <v>38</v>
      </c>
      <c r="D45" s="24"/>
      <c r="E45" s="25"/>
      <c r="F45" s="26"/>
      <c r="G45" s="26"/>
      <c r="H45" s="27"/>
      <c r="I45" s="16"/>
    </row>
    <row r="46" spans="1:9" s="17" customFormat="1" ht="25.5" outlineLevel="1" x14ac:dyDescent="0.25">
      <c r="A46" s="48" t="s">
        <v>76</v>
      </c>
      <c r="B46" s="53" t="s">
        <v>67</v>
      </c>
      <c r="C46" s="52" t="s">
        <v>21</v>
      </c>
      <c r="D46" s="24" t="s">
        <v>41</v>
      </c>
      <c r="E46" s="25">
        <f>E58</f>
        <v>654.05199999999991</v>
      </c>
      <c r="F46" s="26"/>
      <c r="G46" s="26">
        <f t="shared" si="0"/>
        <v>0</v>
      </c>
      <c r="H46" s="27"/>
      <c r="I46" s="16"/>
    </row>
    <row r="47" spans="1:9" s="17" customFormat="1" ht="25.5" outlineLevel="1" x14ac:dyDescent="0.25">
      <c r="A47" s="49" t="s">
        <v>77</v>
      </c>
      <c r="B47" s="42"/>
      <c r="C47" s="30" t="s">
        <v>22</v>
      </c>
      <c r="D47" s="31" t="s">
        <v>42</v>
      </c>
      <c r="E47" s="32">
        <f>E58*2.78*1.1</f>
        <v>2000.0910159999999</v>
      </c>
      <c r="F47" s="12"/>
      <c r="G47" s="12">
        <f t="shared" si="0"/>
        <v>0</v>
      </c>
      <c r="H47" s="13" t="s">
        <v>55</v>
      </c>
      <c r="I47" s="16" t="s">
        <v>55</v>
      </c>
    </row>
    <row r="48" spans="1:9" s="17" customFormat="1" ht="25.5" outlineLevel="1" x14ac:dyDescent="0.25">
      <c r="A48" s="49" t="s">
        <v>77</v>
      </c>
      <c r="B48" s="42"/>
      <c r="C48" s="33" t="s">
        <v>23</v>
      </c>
      <c r="D48" s="31" t="s">
        <v>43</v>
      </c>
      <c r="E48" s="32">
        <f>(E58*10)/3</f>
        <v>2180.1733333333327</v>
      </c>
      <c r="F48" s="12"/>
      <c r="G48" s="12">
        <f t="shared" si="0"/>
        <v>0</v>
      </c>
      <c r="H48" s="13" t="s">
        <v>47</v>
      </c>
      <c r="I48" s="16" t="s">
        <v>47</v>
      </c>
    </row>
    <row r="49" spans="1:9" s="17" customFormat="1" ht="15.75" outlineLevel="1" x14ac:dyDescent="0.25">
      <c r="A49" s="49" t="s">
        <v>77</v>
      </c>
      <c r="B49" s="42"/>
      <c r="C49" s="33" t="s">
        <v>24</v>
      </c>
      <c r="D49" s="31" t="s">
        <v>42</v>
      </c>
      <c r="E49" s="32">
        <f>E47*2</f>
        <v>4000.1820319999997</v>
      </c>
      <c r="F49" s="12"/>
      <c r="G49" s="12">
        <f t="shared" si="0"/>
        <v>0</v>
      </c>
      <c r="H49" s="13" t="s">
        <v>48</v>
      </c>
      <c r="I49" s="16" t="s">
        <v>48</v>
      </c>
    </row>
    <row r="50" spans="1:9" s="17" customFormat="1" ht="15.75" outlineLevel="1" x14ac:dyDescent="0.25">
      <c r="A50" s="49" t="s">
        <v>77</v>
      </c>
      <c r="B50" s="42"/>
      <c r="C50" s="33" t="s">
        <v>25</v>
      </c>
      <c r="D50" s="31" t="s">
        <v>42</v>
      </c>
      <c r="E50" s="32">
        <f>E47</f>
        <v>2000.0910159999999</v>
      </c>
      <c r="F50" s="12"/>
      <c r="G50" s="12">
        <f t="shared" si="0"/>
        <v>0</v>
      </c>
      <c r="H50" s="13"/>
      <c r="I50" s="16"/>
    </row>
    <row r="51" spans="1:9" s="17" customFormat="1" ht="15.75" outlineLevel="1" x14ac:dyDescent="0.25">
      <c r="A51" s="49" t="s">
        <v>77</v>
      </c>
      <c r="B51" s="42"/>
      <c r="C51" s="33" t="s">
        <v>26</v>
      </c>
      <c r="D51" s="31" t="s">
        <v>42</v>
      </c>
      <c r="E51" s="32">
        <f>E47</f>
        <v>2000.0910159999999</v>
      </c>
      <c r="F51" s="12"/>
      <c r="G51" s="12">
        <f t="shared" si="0"/>
        <v>0</v>
      </c>
      <c r="H51" s="13"/>
      <c r="I51" s="16"/>
    </row>
    <row r="52" spans="1:9" s="17" customFormat="1" ht="38.25" outlineLevel="1" x14ac:dyDescent="0.25">
      <c r="A52" s="48" t="s">
        <v>76</v>
      </c>
      <c r="B52" s="53" t="s">
        <v>68</v>
      </c>
      <c r="C52" s="52" t="s">
        <v>27</v>
      </c>
      <c r="D52" s="24" t="s">
        <v>44</v>
      </c>
      <c r="E52" s="25">
        <f>(105.5*0.6*0.15)+((39.9+51.37+29.4+41.9+44.28+15.91+37.16)*0.35*0.15)+(105.5*0.9*0.15)+(404.83*0.27)</f>
        <v>146.6874</v>
      </c>
      <c r="F52" s="26"/>
      <c r="G52" s="26">
        <f t="shared" si="0"/>
        <v>0</v>
      </c>
      <c r="H52" s="27"/>
      <c r="I52" s="16"/>
    </row>
    <row r="53" spans="1:9" s="17" customFormat="1" ht="25.5" outlineLevel="1" x14ac:dyDescent="0.25">
      <c r="A53" s="49" t="s">
        <v>77</v>
      </c>
      <c r="B53" s="42"/>
      <c r="C53" s="30" t="s">
        <v>28</v>
      </c>
      <c r="D53" s="31" t="s">
        <v>45</v>
      </c>
      <c r="E53" s="32">
        <f>(404.83*0.15)*1.15</f>
        <v>69.833174999999983</v>
      </c>
      <c r="F53" s="12"/>
      <c r="G53" s="12">
        <f t="shared" si="0"/>
        <v>0</v>
      </c>
      <c r="H53" s="13" t="s">
        <v>49</v>
      </c>
      <c r="I53" s="16" t="s">
        <v>49</v>
      </c>
    </row>
    <row r="54" spans="1:9" s="17" customFormat="1" ht="25.5" outlineLevel="1" x14ac:dyDescent="0.25">
      <c r="A54" s="49" t="s">
        <v>77</v>
      </c>
      <c r="B54" s="42"/>
      <c r="C54" s="30" t="s">
        <v>29</v>
      </c>
      <c r="D54" s="31" t="s">
        <v>45</v>
      </c>
      <c r="E54" s="32">
        <f>(404.83*0.1)*1.15</f>
        <v>46.55545</v>
      </c>
      <c r="F54" s="12"/>
      <c r="G54" s="12">
        <f t="shared" si="0"/>
        <v>0</v>
      </c>
      <c r="H54" s="13" t="s">
        <v>49</v>
      </c>
      <c r="I54" s="16" t="s">
        <v>49</v>
      </c>
    </row>
    <row r="55" spans="1:9" s="17" customFormat="1" ht="25.5" outlineLevel="1" x14ac:dyDescent="0.25">
      <c r="A55" s="49" t="s">
        <v>77</v>
      </c>
      <c r="B55" s="42"/>
      <c r="C55" s="30" t="s">
        <v>28</v>
      </c>
      <c r="D55" s="31" t="s">
        <v>45</v>
      </c>
      <c r="E55" s="32">
        <f>(105.5*0.6*0.15)+((39.9+51.37+29.4+41.9+44.28+15.91+37.16)*0.35*0.15)+(105.5*0.9*0.15)*1.15</f>
        <v>39.519674999999992</v>
      </c>
      <c r="F55" s="12"/>
      <c r="G55" s="12">
        <f t="shared" si="0"/>
        <v>0</v>
      </c>
      <c r="H55" s="13" t="s">
        <v>49</v>
      </c>
      <c r="I55" s="16" t="s">
        <v>49</v>
      </c>
    </row>
    <row r="56" spans="1:9" s="17" customFormat="1" ht="15.75" outlineLevel="1" x14ac:dyDescent="0.25">
      <c r="A56" s="49" t="s">
        <v>77</v>
      </c>
      <c r="B56" s="42"/>
      <c r="C56" s="30" t="s">
        <v>30</v>
      </c>
      <c r="D56" s="31" t="s">
        <v>42</v>
      </c>
      <c r="E56" s="45">
        <f>E58*4</f>
        <v>2616.2079999999996</v>
      </c>
      <c r="F56" s="12"/>
      <c r="G56" s="12">
        <f t="shared" si="0"/>
        <v>0</v>
      </c>
      <c r="H56" s="13" t="s">
        <v>50</v>
      </c>
      <c r="I56" s="16" t="s">
        <v>50</v>
      </c>
    </row>
    <row r="57" spans="1:9" s="17" customFormat="1" ht="15.75" outlineLevel="1" x14ac:dyDescent="0.25">
      <c r="A57" s="49" t="s">
        <v>77</v>
      </c>
      <c r="B57" s="42"/>
      <c r="C57" s="30" t="s">
        <v>31</v>
      </c>
      <c r="D57" s="31" t="s">
        <v>42</v>
      </c>
      <c r="E57" s="45">
        <f>E58*8</f>
        <v>5232.4159999999993</v>
      </c>
      <c r="F57" s="12"/>
      <c r="G57" s="12">
        <f t="shared" si="0"/>
        <v>0</v>
      </c>
      <c r="H57" s="13" t="s">
        <v>51</v>
      </c>
      <c r="I57" s="16" t="s">
        <v>51</v>
      </c>
    </row>
    <row r="58" spans="1:9" s="17" customFormat="1" ht="25.5" outlineLevel="1" x14ac:dyDescent="0.25">
      <c r="A58" s="48" t="s">
        <v>76</v>
      </c>
      <c r="B58" s="53" t="s">
        <v>58</v>
      </c>
      <c r="C58" s="52" t="s">
        <v>32</v>
      </c>
      <c r="D58" s="24" t="s">
        <v>41</v>
      </c>
      <c r="E58" s="25">
        <f>(105.5*0.6)+((39.9+51.37+29.4+41.9+44.28+15.91+37.16)*0.35)+(105.5*0.9)+(404.83)</f>
        <v>654.05199999999991</v>
      </c>
      <c r="F58" s="26"/>
      <c r="G58" s="26">
        <f t="shared" si="0"/>
        <v>0</v>
      </c>
      <c r="H58" s="27"/>
      <c r="I58" s="16"/>
    </row>
    <row r="59" spans="1:9" s="17" customFormat="1" ht="15.75" outlineLevel="1" x14ac:dyDescent="0.25">
      <c r="A59" s="49" t="s">
        <v>77</v>
      </c>
      <c r="B59" s="42"/>
      <c r="C59" s="33" t="s">
        <v>33</v>
      </c>
      <c r="D59" s="31" t="s">
        <v>41</v>
      </c>
      <c r="E59" s="32">
        <f>E58*1.12</f>
        <v>732.53823999999997</v>
      </c>
      <c r="F59" s="12"/>
      <c r="G59" s="12">
        <f t="shared" si="0"/>
        <v>0</v>
      </c>
      <c r="H59" s="13" t="s">
        <v>52</v>
      </c>
      <c r="I59" s="16" t="s">
        <v>52</v>
      </c>
    </row>
    <row r="60" spans="1:9" s="17" customFormat="1" ht="15.75" outlineLevel="1" x14ac:dyDescent="0.25">
      <c r="A60" s="49" t="s">
        <v>77</v>
      </c>
      <c r="B60" s="42"/>
      <c r="C60" s="33" t="s">
        <v>34</v>
      </c>
      <c r="D60" s="31" t="s">
        <v>43</v>
      </c>
      <c r="E60" s="32">
        <f>45.143*1.15</f>
        <v>51.914449999999995</v>
      </c>
      <c r="F60" s="12"/>
      <c r="G60" s="12">
        <f t="shared" si="0"/>
        <v>0</v>
      </c>
      <c r="H60" s="13" t="s">
        <v>53</v>
      </c>
      <c r="I60" s="16" t="s">
        <v>53</v>
      </c>
    </row>
    <row r="61" spans="1:9" s="17" customFormat="1" ht="38.25" outlineLevel="1" x14ac:dyDescent="0.25">
      <c r="A61" s="48" t="s">
        <v>76</v>
      </c>
      <c r="B61" s="53" t="s">
        <v>69</v>
      </c>
      <c r="C61" s="52" t="s">
        <v>35</v>
      </c>
      <c r="D61" s="24" t="s">
        <v>41</v>
      </c>
      <c r="E61" s="25">
        <f>E58</f>
        <v>654.05199999999991</v>
      </c>
      <c r="F61" s="26"/>
      <c r="G61" s="26">
        <f t="shared" si="0"/>
        <v>0</v>
      </c>
      <c r="H61" s="27"/>
      <c r="I61" s="16"/>
    </row>
    <row r="62" spans="1:9" s="17" customFormat="1" ht="15.75" outlineLevel="1" x14ac:dyDescent="0.25">
      <c r="A62" s="49" t="s">
        <v>77</v>
      </c>
      <c r="B62" s="42"/>
      <c r="C62" s="33" t="s">
        <v>36</v>
      </c>
      <c r="D62" s="31" t="s">
        <v>41</v>
      </c>
      <c r="E62" s="32">
        <f>E61*1.03</f>
        <v>673.67355999999995</v>
      </c>
      <c r="F62" s="12"/>
      <c r="G62" s="12">
        <f t="shared" si="0"/>
        <v>0</v>
      </c>
      <c r="H62" s="13" t="s">
        <v>54</v>
      </c>
      <c r="I62" s="16" t="s">
        <v>54</v>
      </c>
    </row>
    <row r="63" spans="1:9" s="17" customFormat="1" ht="25.5" outlineLevel="1" x14ac:dyDescent="0.25">
      <c r="A63" s="47" t="s">
        <v>75</v>
      </c>
      <c r="B63" s="53" t="s">
        <v>70</v>
      </c>
      <c r="C63" s="28" t="s">
        <v>39</v>
      </c>
      <c r="D63" s="24"/>
      <c r="E63" s="25"/>
      <c r="F63" s="26"/>
      <c r="G63" s="26"/>
      <c r="H63" s="27"/>
      <c r="I63" s="16"/>
    </row>
    <row r="64" spans="1:9" s="17" customFormat="1" ht="25.5" outlineLevel="1" x14ac:dyDescent="0.25">
      <c r="A64" s="48" t="s">
        <v>76</v>
      </c>
      <c r="B64" s="53" t="s">
        <v>71</v>
      </c>
      <c r="C64" s="52" t="s">
        <v>21</v>
      </c>
      <c r="D64" s="24" t="s">
        <v>41</v>
      </c>
      <c r="E64" s="25">
        <f>E76</f>
        <v>682.89250000000004</v>
      </c>
      <c r="F64" s="26"/>
      <c r="G64" s="26">
        <f t="shared" si="0"/>
        <v>0</v>
      </c>
      <c r="H64" s="27"/>
      <c r="I64" s="16"/>
    </row>
    <row r="65" spans="1:9" s="17" customFormat="1" ht="25.5" outlineLevel="1" x14ac:dyDescent="0.25">
      <c r="A65" s="49" t="s">
        <v>77</v>
      </c>
      <c r="B65" s="42"/>
      <c r="C65" s="30" t="s">
        <v>22</v>
      </c>
      <c r="D65" s="31" t="s">
        <v>42</v>
      </c>
      <c r="E65" s="32">
        <f>E76*2.78*1.1</f>
        <v>2088.285265</v>
      </c>
      <c r="F65" s="12"/>
      <c r="G65" s="12">
        <f t="shared" si="0"/>
        <v>0</v>
      </c>
      <c r="H65" s="14" t="s">
        <v>55</v>
      </c>
      <c r="I65" s="16" t="s">
        <v>55</v>
      </c>
    </row>
    <row r="66" spans="1:9" s="17" customFormat="1" ht="25.5" outlineLevel="1" x14ac:dyDescent="0.25">
      <c r="A66" s="49" t="s">
        <v>77</v>
      </c>
      <c r="B66" s="42"/>
      <c r="C66" s="33" t="s">
        <v>23</v>
      </c>
      <c r="D66" s="31" t="s">
        <v>43</v>
      </c>
      <c r="E66" s="32">
        <f>(E76*10)/3</f>
        <v>2276.3083333333334</v>
      </c>
      <c r="F66" s="12"/>
      <c r="G66" s="12">
        <f t="shared" si="0"/>
        <v>0</v>
      </c>
      <c r="H66" s="14" t="s">
        <v>47</v>
      </c>
      <c r="I66" s="16" t="s">
        <v>47</v>
      </c>
    </row>
    <row r="67" spans="1:9" s="17" customFormat="1" ht="15.75" outlineLevel="1" x14ac:dyDescent="0.25">
      <c r="A67" s="49" t="s">
        <v>77</v>
      </c>
      <c r="B67" s="42"/>
      <c r="C67" s="33" t="s">
        <v>24</v>
      </c>
      <c r="D67" s="31" t="s">
        <v>42</v>
      </c>
      <c r="E67" s="32">
        <f>E65*2</f>
        <v>4176.57053</v>
      </c>
      <c r="F67" s="12"/>
      <c r="G67" s="12">
        <f t="shared" si="0"/>
        <v>0</v>
      </c>
      <c r="H67" s="13" t="s">
        <v>48</v>
      </c>
      <c r="I67" s="16" t="s">
        <v>48</v>
      </c>
    </row>
    <row r="68" spans="1:9" s="17" customFormat="1" ht="15.75" outlineLevel="1" x14ac:dyDescent="0.25">
      <c r="A68" s="49" t="s">
        <v>77</v>
      </c>
      <c r="B68" s="42"/>
      <c r="C68" s="33" t="s">
        <v>25</v>
      </c>
      <c r="D68" s="31" t="s">
        <v>42</v>
      </c>
      <c r="E68" s="32">
        <f>E65</f>
        <v>2088.285265</v>
      </c>
      <c r="F68" s="12"/>
      <c r="G68" s="12">
        <f t="shared" si="0"/>
        <v>0</v>
      </c>
      <c r="H68" s="13"/>
      <c r="I68" s="16"/>
    </row>
    <row r="69" spans="1:9" s="17" customFormat="1" ht="15.75" outlineLevel="1" x14ac:dyDescent="0.25">
      <c r="A69" s="49" t="s">
        <v>77</v>
      </c>
      <c r="B69" s="42"/>
      <c r="C69" s="33" t="s">
        <v>26</v>
      </c>
      <c r="D69" s="31" t="s">
        <v>42</v>
      </c>
      <c r="E69" s="32">
        <f>E65</f>
        <v>2088.285265</v>
      </c>
      <c r="F69" s="12"/>
      <c r="G69" s="12">
        <f t="shared" si="0"/>
        <v>0</v>
      </c>
      <c r="H69" s="13"/>
      <c r="I69" s="16"/>
    </row>
    <row r="70" spans="1:9" s="17" customFormat="1" ht="38.25" outlineLevel="1" x14ac:dyDescent="0.25">
      <c r="A70" s="48" t="s">
        <v>76</v>
      </c>
      <c r="B70" s="53" t="s">
        <v>72</v>
      </c>
      <c r="C70" s="52" t="s">
        <v>27</v>
      </c>
      <c r="D70" s="24" t="s">
        <v>44</v>
      </c>
      <c r="E70" s="25">
        <f>(112.2*0.6*0.15)+((55.04+38.06+27.19+41.56+42.8+15.9+46.4)*0.35*0.15)+(112.2*0.9*0.15)+(421.16*0.27)</f>
        <v>152.97307499999999</v>
      </c>
      <c r="F70" s="26"/>
      <c r="G70" s="26">
        <f t="shared" si="0"/>
        <v>0</v>
      </c>
      <c r="H70" s="27"/>
      <c r="I70" s="16"/>
    </row>
    <row r="71" spans="1:9" s="17" customFormat="1" ht="25.5" outlineLevel="1" x14ac:dyDescent="0.25">
      <c r="A71" s="49" t="s">
        <v>77</v>
      </c>
      <c r="B71" s="42"/>
      <c r="C71" s="30" t="s">
        <v>28</v>
      </c>
      <c r="D71" s="31" t="s">
        <v>45</v>
      </c>
      <c r="E71" s="32">
        <f>(421.16*0.15)*1.15</f>
        <v>72.650099999999995</v>
      </c>
      <c r="F71" s="12"/>
      <c r="G71" s="12">
        <f t="shared" si="0"/>
        <v>0</v>
      </c>
      <c r="H71" s="13" t="s">
        <v>49</v>
      </c>
      <c r="I71" s="16" t="s">
        <v>49</v>
      </c>
    </row>
    <row r="72" spans="1:9" s="17" customFormat="1" ht="25.5" outlineLevel="1" x14ac:dyDescent="0.25">
      <c r="A72" s="49" t="s">
        <v>77</v>
      </c>
      <c r="B72" s="42"/>
      <c r="C72" s="30" t="s">
        <v>29</v>
      </c>
      <c r="D72" s="31" t="s">
        <v>45</v>
      </c>
      <c r="E72" s="32">
        <f>(421.16*0.1)*1.15</f>
        <v>48.433400000000006</v>
      </c>
      <c r="F72" s="12"/>
      <c r="G72" s="12">
        <f t="shared" si="0"/>
        <v>0</v>
      </c>
      <c r="H72" s="13" t="s">
        <v>49</v>
      </c>
      <c r="I72" s="16" t="s">
        <v>49</v>
      </c>
    </row>
    <row r="73" spans="1:9" s="17" customFormat="1" ht="25.5" outlineLevel="1" x14ac:dyDescent="0.25">
      <c r="A73" s="49" t="s">
        <v>77</v>
      </c>
      <c r="B73" s="42"/>
      <c r="C73" s="30" t="s">
        <v>28</v>
      </c>
      <c r="D73" s="31" t="s">
        <v>45</v>
      </c>
      <c r="E73" s="32">
        <f>(112.2*0.6*0.15)+((55.04+38.06+27.19+41.56+42.8+15.9+46.4)*0.35*0.15)+(112.2*0.9*0.15)*1.15</f>
        <v>41.531924999999994</v>
      </c>
      <c r="F73" s="12"/>
      <c r="G73" s="12">
        <f t="shared" si="0"/>
        <v>0</v>
      </c>
      <c r="H73" s="13" t="s">
        <v>49</v>
      </c>
      <c r="I73" s="16" t="s">
        <v>49</v>
      </c>
    </row>
    <row r="74" spans="1:9" s="17" customFormat="1" ht="15.75" outlineLevel="1" x14ac:dyDescent="0.25">
      <c r="A74" s="49" t="s">
        <v>77</v>
      </c>
      <c r="B74" s="42"/>
      <c r="C74" s="30" t="s">
        <v>30</v>
      </c>
      <c r="D74" s="31" t="s">
        <v>42</v>
      </c>
      <c r="E74" s="45">
        <f>E76*4</f>
        <v>2731.57</v>
      </c>
      <c r="F74" s="12"/>
      <c r="G74" s="12">
        <f t="shared" si="0"/>
        <v>0</v>
      </c>
      <c r="H74" s="13" t="s">
        <v>50</v>
      </c>
      <c r="I74" s="16" t="s">
        <v>50</v>
      </c>
    </row>
    <row r="75" spans="1:9" s="17" customFormat="1" ht="15.75" outlineLevel="1" x14ac:dyDescent="0.25">
      <c r="A75" s="49" t="s">
        <v>77</v>
      </c>
      <c r="B75" s="42"/>
      <c r="C75" s="30" t="s">
        <v>31</v>
      </c>
      <c r="D75" s="31" t="s">
        <v>42</v>
      </c>
      <c r="E75" s="45">
        <f>E76*8</f>
        <v>5463.14</v>
      </c>
      <c r="F75" s="12"/>
      <c r="G75" s="12">
        <f t="shared" ref="G75:G80" si="1">F75*E75</f>
        <v>0</v>
      </c>
      <c r="H75" s="13" t="s">
        <v>51</v>
      </c>
      <c r="I75" s="16" t="s">
        <v>51</v>
      </c>
    </row>
    <row r="76" spans="1:9" s="17" customFormat="1" ht="25.5" outlineLevel="1" x14ac:dyDescent="0.25">
      <c r="A76" s="48" t="s">
        <v>76</v>
      </c>
      <c r="B76" s="53" t="s">
        <v>73</v>
      </c>
      <c r="C76" s="52" t="s">
        <v>32</v>
      </c>
      <c r="D76" s="24" t="s">
        <v>41</v>
      </c>
      <c r="E76" s="25">
        <f>(112.2*0.6)+((55.04+38.06+27.19+41.56+42.8+15.9+46.4)*0.35)+(112.2*0.9)+(421.16)</f>
        <v>682.89250000000004</v>
      </c>
      <c r="F76" s="26"/>
      <c r="G76" s="26">
        <f t="shared" si="1"/>
        <v>0</v>
      </c>
      <c r="H76" s="27"/>
      <c r="I76" s="16"/>
    </row>
    <row r="77" spans="1:9" s="17" customFormat="1" ht="15.75" outlineLevel="1" x14ac:dyDescent="0.25">
      <c r="A77" s="49" t="s">
        <v>77</v>
      </c>
      <c r="B77" s="42"/>
      <c r="C77" s="33" t="s">
        <v>33</v>
      </c>
      <c r="D77" s="31" t="s">
        <v>41</v>
      </c>
      <c r="E77" s="32">
        <f>E76*1.12</f>
        <v>764.83960000000013</v>
      </c>
      <c r="F77" s="12"/>
      <c r="G77" s="12">
        <f t="shared" si="1"/>
        <v>0</v>
      </c>
      <c r="H77" s="13" t="s">
        <v>52</v>
      </c>
      <c r="I77" s="16" t="s">
        <v>52</v>
      </c>
    </row>
    <row r="78" spans="1:9" s="17" customFormat="1" ht="15.75" outlineLevel="1" x14ac:dyDescent="0.25">
      <c r="A78" s="49" t="s">
        <v>77</v>
      </c>
      <c r="B78" s="42"/>
      <c r="C78" s="33" t="s">
        <v>34</v>
      </c>
      <c r="D78" s="31" t="s">
        <v>43</v>
      </c>
      <c r="E78" s="32">
        <f>45.143*1.15</f>
        <v>51.914449999999995</v>
      </c>
      <c r="F78" s="12"/>
      <c r="G78" s="12">
        <f t="shared" si="1"/>
        <v>0</v>
      </c>
      <c r="H78" s="13" t="s">
        <v>53</v>
      </c>
      <c r="I78" s="16" t="s">
        <v>53</v>
      </c>
    </row>
    <row r="79" spans="1:9" s="17" customFormat="1" ht="38.25" outlineLevel="1" x14ac:dyDescent="0.25">
      <c r="A79" s="48" t="s">
        <v>76</v>
      </c>
      <c r="B79" s="53" t="s">
        <v>74</v>
      </c>
      <c r="C79" s="52" t="s">
        <v>35</v>
      </c>
      <c r="D79" s="24" t="s">
        <v>41</v>
      </c>
      <c r="E79" s="25">
        <f>E76</f>
        <v>682.89250000000004</v>
      </c>
      <c r="F79" s="26"/>
      <c r="G79" s="26">
        <f t="shared" si="1"/>
        <v>0</v>
      </c>
      <c r="H79" s="27"/>
      <c r="I79" s="16"/>
    </row>
    <row r="80" spans="1:9" s="17" customFormat="1" ht="15.75" outlineLevel="1" x14ac:dyDescent="0.25">
      <c r="A80" s="49" t="s">
        <v>77</v>
      </c>
      <c r="B80" s="44"/>
      <c r="C80" s="33" t="s">
        <v>36</v>
      </c>
      <c r="D80" s="31" t="s">
        <v>41</v>
      </c>
      <c r="E80" s="32">
        <f>E79*1.03</f>
        <v>703.37927500000001</v>
      </c>
      <c r="F80" s="12"/>
      <c r="G80" s="12">
        <f t="shared" si="1"/>
        <v>0</v>
      </c>
      <c r="H80" s="13" t="s">
        <v>54</v>
      </c>
      <c r="I80" s="16" t="s">
        <v>54</v>
      </c>
    </row>
    <row r="81" spans="1:9" s="17" customFormat="1" ht="15.75" outlineLevel="1" x14ac:dyDescent="0.25">
      <c r="A81" s="49"/>
      <c r="B81" s="66" t="s">
        <v>79</v>
      </c>
      <c r="C81" s="67"/>
      <c r="D81" s="67"/>
      <c r="E81" s="67"/>
      <c r="F81" s="68"/>
      <c r="G81" s="26">
        <f>G10+G16+G22+G25+G27+G28+G34+G40+G43+G45+G46+G52+G58+G61+G63+G64+G70+G76+G79</f>
        <v>0</v>
      </c>
      <c r="H81" s="55"/>
      <c r="I81" s="16"/>
    </row>
    <row r="82" spans="1:9" s="17" customFormat="1" ht="15.75" outlineLevel="1" x14ac:dyDescent="0.25">
      <c r="A82" s="49"/>
      <c r="B82" s="63" t="s">
        <v>80</v>
      </c>
      <c r="C82" s="64"/>
      <c r="D82" s="64"/>
      <c r="E82" s="64"/>
      <c r="F82" s="65"/>
      <c r="G82" s="12">
        <f>G11+G12+G13+G14+G15+G17+G18+G19+G20+G21+G23+G24+G26+G29+G30+G31+G32+G33+G35+G36+G37+G38+G39+G41+G42+G44+G47+G48+G49+G50+G51+G53+G54+G55+G56+G57+G59+G60+G62+G65+G66+G67+G68+G69+G71+G72+G73+G74+G75+G77+G78+G80</f>
        <v>0</v>
      </c>
      <c r="H82" s="50"/>
      <c r="I82" s="16"/>
    </row>
    <row r="83" spans="1:9" x14ac:dyDescent="0.25">
      <c r="B83" s="57" t="s">
        <v>10</v>
      </c>
      <c r="C83" s="57"/>
      <c r="D83" s="57"/>
      <c r="E83" s="57"/>
      <c r="F83" s="57"/>
      <c r="G83" s="12">
        <f>SUM(G81:G82)</f>
        <v>0</v>
      </c>
      <c r="H83" s="15"/>
      <c r="I83" s="4"/>
    </row>
    <row r="84" spans="1:9" x14ac:dyDescent="0.25">
      <c r="B84" s="58" t="s">
        <v>11</v>
      </c>
      <c r="C84" s="58"/>
      <c r="D84" s="58"/>
      <c r="E84" s="58"/>
      <c r="F84" s="58"/>
      <c r="G84" s="12"/>
      <c r="H84" s="20" t="s">
        <v>17</v>
      </c>
      <c r="I84" s="4"/>
    </row>
    <row r="85" spans="1:9" x14ac:dyDescent="0.25">
      <c r="B85" s="58" t="s">
        <v>12</v>
      </c>
      <c r="C85" s="58"/>
      <c r="D85" s="58"/>
      <c r="E85" s="58"/>
      <c r="F85" s="58" t="s">
        <v>9</v>
      </c>
      <c r="G85" s="12"/>
      <c r="H85" s="11"/>
      <c r="I85" s="4"/>
    </row>
    <row r="86" spans="1:9" x14ac:dyDescent="0.25">
      <c r="B86" s="39"/>
      <c r="C86" s="18"/>
      <c r="D86" s="18"/>
      <c r="E86" s="18"/>
      <c r="F86" s="18"/>
      <c r="G86" s="19"/>
      <c r="H86" s="16"/>
      <c r="I86" s="4"/>
    </row>
    <row r="87" spans="1:9" x14ac:dyDescent="0.25">
      <c r="B87" s="39"/>
      <c r="C87" s="21" t="s">
        <v>18</v>
      </c>
      <c r="D87" s="18"/>
      <c r="E87" s="18"/>
      <c r="F87" s="18"/>
      <c r="G87" s="19"/>
      <c r="H87" s="16"/>
      <c r="I87" s="4"/>
    </row>
    <row r="88" spans="1:9" x14ac:dyDescent="0.25">
      <c r="B88" s="40"/>
      <c r="C88" s="4" t="s">
        <v>15</v>
      </c>
      <c r="D88" s="4"/>
      <c r="E88" s="4"/>
      <c r="F88" s="4"/>
      <c r="G88" s="4"/>
      <c r="H88" s="4"/>
      <c r="I88" s="4"/>
    </row>
    <row r="89" spans="1:9" x14ac:dyDescent="0.25">
      <c r="B89" s="40"/>
      <c r="C89" s="4" t="s">
        <v>16</v>
      </c>
      <c r="D89" s="4"/>
      <c r="E89" s="4"/>
      <c r="F89" s="4"/>
      <c r="G89" s="4"/>
      <c r="H89" s="4"/>
      <c r="I89" s="4"/>
    </row>
    <row r="90" spans="1:9" x14ac:dyDescent="0.25">
      <c r="B90" s="40"/>
      <c r="C90" s="4"/>
      <c r="D90" s="4"/>
      <c r="E90" s="4"/>
      <c r="F90" s="4"/>
      <c r="G90" s="4"/>
      <c r="H90" s="4"/>
      <c r="I90" s="4"/>
    </row>
    <row r="91" spans="1:9" ht="105" customHeight="1" x14ac:dyDescent="0.25">
      <c r="B91" s="40"/>
      <c r="C91" s="10" t="s">
        <v>6</v>
      </c>
      <c r="D91" s="4"/>
      <c r="E91" s="4"/>
      <c r="F91" s="4"/>
      <c r="G91" s="56" t="s">
        <v>8</v>
      </c>
      <c r="H91" s="56"/>
      <c r="I91" s="5"/>
    </row>
    <row r="92" spans="1:9" x14ac:dyDescent="0.25">
      <c r="B92" s="40"/>
      <c r="C92" s="4"/>
      <c r="D92" s="4"/>
      <c r="E92" s="4"/>
      <c r="F92" s="4"/>
      <c r="G92" s="4"/>
      <c r="H92" s="4"/>
      <c r="I92" s="4"/>
    </row>
    <row r="93" spans="1:9" ht="102.75" customHeight="1" x14ac:dyDescent="0.25">
      <c r="C93" s="1"/>
      <c r="G93" s="2"/>
    </row>
  </sheetData>
  <autoFilter ref="A6:I85" xr:uid="{00000000-0001-0000-0000-000000000000}"/>
  <mergeCells count="10">
    <mergeCell ref="G91:H91"/>
    <mergeCell ref="B83:F83"/>
    <mergeCell ref="B84:F84"/>
    <mergeCell ref="B85:F85"/>
    <mergeCell ref="B1:H1"/>
    <mergeCell ref="B2:H2"/>
    <mergeCell ref="B4:H4"/>
    <mergeCell ref="B3:H3"/>
    <mergeCell ref="B82:F82"/>
    <mergeCell ref="B81:F81"/>
  </mergeCells>
  <pageMargins left="0.39370078740157483" right="0.39370078740157483" top="0.78740157480314965" bottom="0.39370078740157483" header="0.31496062992125984" footer="0.31496062992125984"/>
  <pageSetup paperSize="9" scale="4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Нецветай Лариса Юрьевна</dc:creator>
  <cp:lastModifiedBy>Звонова Анна Николаевна</cp:lastModifiedBy>
  <cp:lastPrinted>2023-06-14T07:36:07Z</cp:lastPrinted>
  <dcterms:created xsi:type="dcterms:W3CDTF">2015-06-05T18:19:34Z</dcterms:created>
  <dcterms:modified xsi:type="dcterms:W3CDTF">2026-03-05T12:31:00Z</dcterms:modified>
</cp:coreProperties>
</file>